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9" i="1"/>
  <c r="H8" i="1"/>
  <c r="H12" i="1"/>
  <c r="H11" i="1"/>
  <c r="C17" i="1" l="1"/>
  <c r="E17" i="1"/>
  <c r="D17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18" i="1" l="1"/>
</calcChain>
</file>

<file path=xl/sharedStrings.xml><?xml version="1.0" encoding="utf-8"?>
<sst xmlns="http://schemas.openxmlformats.org/spreadsheetml/2006/main" count="67" uniqueCount="31">
  <si>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</si>
  <si>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</si>
  <si>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</si>
  <si>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</si>
  <si>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</si>
  <si>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</si>
  <si>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</si>
  <si>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</si>
  <si>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</si>
  <si>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</si>
  <si>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</si>
  <si>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</si>
  <si>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</si>
  <si>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</si>
  <si>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</si>
  <si>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</si>
  <si>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</si>
  <si>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</si>
  <si>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</si>
  <si>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</si>
  <si>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</si>
  <si>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</si>
  <si>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</si>
  <si>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</si>
  <si>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</si>
  <si>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LICT/99/029/2022/0021</t>
  </si>
  <si>
    <t>PRECIO ACTIVACIÓN DEL SERVICIO (HASTA 10 KMS)</t>
  </si>
  <si>
    <t>KILÓMETROS (A PARTIR DEL KM 10)</t>
  </si>
  <si>
    <t>Contratación del servicio de transporte de pacientes en ambulancia de los centros asistenciales de FREMAP, Mutua Colaboradora con la Seguridad Social nº61, en Pontevedra.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</si>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</sst>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3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546100</xdr:colOff>
      <xdr:row>0</xdr:row>
      <xdr:rowOff>0</xdr:rowOff>
    </xdr:from>
    <xdr:to>
      <xdr:col>7</xdr:col>
      <xdr:colOff>1355166</xdr:colOff>
      <xdr:row>1</xdr:row>
      <xdr:rowOff>76200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576300" y="0"/>
          <a:ext cx="809066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60" zoomScaleNormal="60" workbookViewId="0">
      <selection activeCell="G14" sqref="G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8.109375" style="3" customWidth="1"/>
    <col min="7" max="7" width="20.109375" customWidth="1"/>
    <col min="8" max="8" width="26.33203125" style="1" customWidth="1"/>
    <col min="9" max="10" width="9.109375" customWidth="1"/>
  </cols>
  <sheetData>
    <row r="1" spans="1:9" ht="36.6" x14ac:dyDescent="0.3">
      <c r="A1" s="67" t="s">
        <v>11</v>
      </c>
      <c r="B1" s="67"/>
      <c r="C1" s="67"/>
      <c r="D1" s="67"/>
      <c r="E1" s="67"/>
      <c r="F1" s="67"/>
      <c r="G1" s="67"/>
      <c r="H1" s="67"/>
      <c r="I1" s="4"/>
    </row>
    <row r="2" spans="1:9" ht="72.599999999999994" customHeight="1" x14ac:dyDescent="0.3">
      <c r="A2" s="73" t="s">
        <v>28</v>
      </c>
      <c r="B2" s="73"/>
      <c r="C2" s="73"/>
      <c r="D2" s="73"/>
      <c r="E2" s="73"/>
      <c r="F2" s="73"/>
      <c r="G2" s="73"/>
      <c r="H2" s="73"/>
      <c r="I2" s="4"/>
    </row>
    <row r="3" spans="1:9" ht="33.6" x14ac:dyDescent="0.3">
      <c r="A3" s="72" t="s">
        <v>25</v>
      </c>
      <c r="B3" s="72"/>
      <c r="C3" s="72"/>
      <c r="D3" s="72"/>
      <c r="E3" s="72"/>
      <c r="F3" s="72"/>
      <c r="G3" s="72"/>
      <c r="H3" s="72"/>
      <c r="I3" s="4"/>
    </row>
    <row r="4" spans="1:9" x14ac:dyDescent="0.3">
      <c r="A4" s="4"/>
      <c r="B4" s="21"/>
      <c r="C4" s="5"/>
      <c r="D4" s="5"/>
      <c r="E4" s="6"/>
      <c r="F4" s="6"/>
      <c r="G4" s="6"/>
      <c r="H4" s="7"/>
      <c r="I4" s="4"/>
    </row>
    <row r="5" spans="1:9" ht="84.75" customHeight="1" x14ac:dyDescent="0.3">
      <c r="A5" s="68" t="s">
        <v>0</v>
      </c>
      <c r="B5" s="68"/>
      <c r="C5" s="68"/>
      <c r="D5" s="68"/>
      <c r="E5" s="68"/>
      <c r="F5" s="68"/>
      <c r="G5" s="68"/>
      <c r="H5" s="68"/>
      <c r="I5" s="4"/>
    </row>
    <row r="7" spans="1:9" s="43" customFormat="1" ht="90" customHeight="1" x14ac:dyDescent="0.3">
      <c r="A7" s="69" t="s">
        <v>1</v>
      </c>
      <c r="B7" s="70"/>
      <c r="C7" s="71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9" s="43" customFormat="1" ht="33.6" customHeight="1" x14ac:dyDescent="0.3">
      <c r="A8" s="75" t="s">
        <v>29</v>
      </c>
      <c r="B8" s="76" t="s">
        <v>23</v>
      </c>
      <c r="C8" s="44" t="s">
        <v>26</v>
      </c>
      <c r="D8" s="45">
        <v>250</v>
      </c>
      <c r="E8" s="45">
        <v>2500</v>
      </c>
      <c r="F8" s="46">
        <v>35</v>
      </c>
      <c r="G8" s="65"/>
      <c r="H8" s="62" t="str">
        <f>+IF(G8&lt;=0,"Precio no válido",IF(G8&gt;F8,"Precio no válido",ROUND(D8*G8,2)))</f>
        <v>Precio no válido</v>
      </c>
    </row>
    <row r="9" spans="1:9" s="43" customFormat="1" ht="16.8" customHeight="1" x14ac:dyDescent="0.3">
      <c r="A9" s="75"/>
      <c r="B9" s="76"/>
      <c r="C9" s="47" t="s">
        <v>27</v>
      </c>
      <c r="D9" s="48"/>
      <c r="E9" s="45">
        <v>8700</v>
      </c>
      <c r="F9" s="46">
        <v>0.63</v>
      </c>
      <c r="G9" s="65"/>
      <c r="H9" s="62" t="str">
        <f>+IF(G9&lt;=0,"Precio no válido",IF(G9&gt;F9,"Precio no válido",ROUND(E9*G9,2)))</f>
        <v>Precio no válido</v>
      </c>
    </row>
    <row r="10" spans="1:9" s="43" customFormat="1" ht="15" customHeight="1" x14ac:dyDescent="0.3">
      <c r="B10" s="49"/>
      <c r="C10" s="49"/>
      <c r="G10" s="66"/>
      <c r="H10" s="63"/>
    </row>
    <row r="11" spans="1:9" s="43" customFormat="1" ht="34.799999999999997" customHeight="1" x14ac:dyDescent="0.3">
      <c r="A11" s="77" t="s">
        <v>30</v>
      </c>
      <c r="B11" s="79" t="s">
        <v>10</v>
      </c>
      <c r="C11" s="44" t="s">
        <v>26</v>
      </c>
      <c r="D11" s="45">
        <v>350</v>
      </c>
      <c r="E11" s="45">
        <v>3500</v>
      </c>
      <c r="F11" s="46">
        <v>35</v>
      </c>
      <c r="G11" s="65"/>
      <c r="H11" s="62" t="str">
        <f>+IF(G11&lt;=0,"Precio no válido",IF(G11&gt;F11,"Precio no válido",ROUND(D11*G11,2)))</f>
        <v>Precio no válido</v>
      </c>
    </row>
    <row r="12" spans="1:9" s="43" customFormat="1" ht="24" customHeight="1" x14ac:dyDescent="0.3">
      <c r="A12" s="78"/>
      <c r="B12" s="80"/>
      <c r="C12" s="47" t="s">
        <v>27</v>
      </c>
      <c r="D12" s="48"/>
      <c r="E12" s="45">
        <v>4500</v>
      </c>
      <c r="F12" s="46">
        <v>0.63</v>
      </c>
      <c r="G12" s="65"/>
      <c r="H12" s="62" t="str">
        <f>+IF(G12&lt;=0,"Precio no válido",IF(G12&gt;F12,"Precio no válido",ROUND(E12*G12,2)))</f>
        <v>Precio no válido</v>
      </c>
    </row>
    <row r="13" spans="1:9" s="43" customFormat="1" ht="15" customHeight="1" x14ac:dyDescent="0.3">
      <c r="A13" s="50"/>
      <c r="B13" s="50"/>
      <c r="C13" s="50"/>
      <c r="D13" s="51"/>
      <c r="E13" s="51"/>
      <c r="F13" s="52"/>
      <c r="G13" s="66"/>
      <c r="H13" s="64"/>
    </row>
    <row r="14" spans="1:9" s="43" customFormat="1" ht="15" customHeight="1" x14ac:dyDescent="0.3">
      <c r="A14" s="75" t="s">
        <v>12</v>
      </c>
      <c r="B14" s="75"/>
      <c r="C14" s="75"/>
      <c r="D14" s="74">
        <v>100</v>
      </c>
      <c r="E14" s="74"/>
      <c r="F14" s="52">
        <v>25</v>
      </c>
      <c r="G14" s="65"/>
      <c r="H14" s="62" t="str">
        <f>+IF(G14&lt;=0,"Precio no válido",IF(G14&gt;F14,"Precio no válido",ROUND(D14*G14,2)))</f>
        <v>Precio no válido</v>
      </c>
    </row>
    <row r="15" spans="1:9" s="43" customFormat="1" ht="15" customHeight="1" x14ac:dyDescent="0.3">
      <c r="B15" s="49"/>
      <c r="C15" s="49"/>
    </row>
    <row r="16" spans="1:9" s="43" customFormat="1" ht="77.25" customHeight="1" x14ac:dyDescent="0.3">
      <c r="B16" s="53" t="s">
        <v>2</v>
      </c>
      <c r="C16" s="54">
        <v>31816</v>
      </c>
      <c r="E16" s="55"/>
      <c r="F16" s="55"/>
      <c r="H16" s="56"/>
    </row>
    <row r="17" spans="2:8" s="43" customFormat="1" ht="81.75" customHeight="1" x14ac:dyDescent="0.3">
      <c r="B17" s="57" t="s">
        <v>7</v>
      </c>
      <c r="C17" s="54" t="str">
        <f>+IF(COUNTIF(H8:H15,"Precio no válido"),"Precio no válido",IF(SUM(H8:H15)&lt;=0,"Precio no válido",SUM(H8:H15)))</f>
        <v>Precio no válido</v>
      </c>
      <c r="D17" s="29" t="str">
        <f>+IF(E17=5,"Todas las casillas contienen un valor.","Oferta incompleta. Existen casillas sin valor introducido.")</f>
        <v>Oferta incompleta. Existen casillas sin valor introducido.</v>
      </c>
      <c r="E17" s="58">
        <f>COUNT(H8:H14)</f>
        <v>0</v>
      </c>
      <c r="F17" s="58"/>
      <c r="H17" s="56"/>
    </row>
    <row r="18" spans="2:8" s="43" customFormat="1" ht="105.75" customHeight="1" x14ac:dyDescent="0.3">
      <c r="B18" s="59" t="s">
        <v>8</v>
      </c>
      <c r="C18" s="60" t="e">
        <f>C17*2</f>
        <v>#VALUE!</v>
      </c>
      <c r="D18" s="61" t="s">
        <v>3</v>
      </c>
      <c r="H18" s="56"/>
    </row>
  </sheetData>
  <mergeCells count="11">
    <mergeCell ref="D14:E14"/>
    <mergeCell ref="A8:A9"/>
    <mergeCell ref="B8:B9"/>
    <mergeCell ref="A11:A12"/>
    <mergeCell ref="B11:B12"/>
    <mergeCell ref="A14:C14"/>
    <mergeCell ref="A1:H1"/>
    <mergeCell ref="A5:H5"/>
    <mergeCell ref="A7:C7"/>
    <mergeCell ref="A3:H3"/>
    <mergeCell ref="A2:H2"/>
  </mergeCells>
  <dataValidations count="2">
    <dataValidation allowBlank="1" showInputMessage="1" showErrorMessage="1" errorTitle="Error en los decimales" error="Se deben incluir como máximo dos decimales" sqref="G15"/>
    <dataValidation type="custom" allowBlank="1" showInputMessage="1" showErrorMessage="1" errorTitle="NÚMERO DE DECIMALES INCORRECTO" error="Se deben incluir como máximo dos decimales" sqref="F8:G9 F11:G12 G14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7" t="s">
        <v>11</v>
      </c>
      <c r="B1" s="67"/>
      <c r="C1" s="67"/>
      <c r="D1" s="67"/>
      <c r="E1" s="67"/>
      <c r="F1" s="67"/>
      <c r="G1" s="67"/>
    </row>
    <row r="2" spans="1:12" ht="36" customHeight="1" x14ac:dyDescent="0.3">
      <c r="A2" s="83" t="s">
        <v>16</v>
      </c>
      <c r="B2" s="83"/>
      <c r="C2" s="83"/>
      <c r="D2" s="83"/>
      <c r="E2" s="83"/>
      <c r="F2" s="83"/>
      <c r="G2" s="12"/>
    </row>
    <row r="3" spans="1:12" ht="33.6" x14ac:dyDescent="0.3">
      <c r="A3" s="72" t="s">
        <v>17</v>
      </c>
      <c r="B3" s="72"/>
      <c r="C3" s="72"/>
      <c r="D3" s="72"/>
      <c r="E3" s="72"/>
      <c r="F3" s="72"/>
      <c r="G3" s="72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68" t="s">
        <v>0</v>
      </c>
      <c r="B5" s="68"/>
      <c r="C5" s="68"/>
      <c r="D5" s="68"/>
      <c r="E5" s="68"/>
      <c r="F5" s="68"/>
      <c r="G5" s="68"/>
    </row>
    <row r="7" spans="1:12" ht="75" customHeight="1" x14ac:dyDescent="0.3">
      <c r="A7" s="84" t="s">
        <v>1</v>
      </c>
      <c r="B7" s="85"/>
      <c r="C7" s="86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22</v>
      </c>
      <c r="B9" s="87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12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7" t="s">
        <v>11</v>
      </c>
      <c r="B1" s="67"/>
      <c r="C1" s="67"/>
      <c r="D1" s="67"/>
      <c r="E1" s="67"/>
      <c r="F1" s="67"/>
      <c r="G1" s="67"/>
    </row>
    <row r="2" spans="1:12" ht="36" customHeight="1" x14ac:dyDescent="0.3">
      <c r="A2" s="83" t="s">
        <v>16</v>
      </c>
      <c r="B2" s="83"/>
      <c r="C2" s="83"/>
      <c r="D2" s="83"/>
      <c r="E2" s="83"/>
      <c r="F2" s="83"/>
      <c r="G2" s="12"/>
    </row>
    <row r="3" spans="1:12" ht="33.6" x14ac:dyDescent="0.3">
      <c r="A3" s="72" t="s">
        <v>17</v>
      </c>
      <c r="B3" s="72"/>
      <c r="C3" s="72"/>
      <c r="D3" s="72"/>
      <c r="E3" s="72"/>
      <c r="F3" s="72"/>
      <c r="G3" s="72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68" t="s">
        <v>0</v>
      </c>
      <c r="B5" s="68"/>
      <c r="C5" s="68"/>
      <c r="D5" s="68"/>
      <c r="E5" s="68"/>
      <c r="F5" s="68"/>
      <c r="G5" s="68"/>
    </row>
    <row r="7" spans="1:12" ht="75" customHeight="1" x14ac:dyDescent="0.3">
      <c r="A7" s="84" t="s">
        <v>1</v>
      </c>
      <c r="B7" s="85"/>
      <c r="C7" s="86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22</v>
      </c>
      <c r="B9" s="87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12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2022-03-15T15:23:38Z</dcterms:modified>
</cp:coreProperties>
</file>